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CE576A8C-B743-4EE2-AC18-9081D50C7A16}" xr6:coauthVersionLast="47" xr6:coauthVersionMax="47" xr10:uidLastSave="{09E6B25A-95E3-450A-9862-30E6BDFFC833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E11" i="5"/>
  <c r="E8" i="5"/>
  <c r="E7" i="5"/>
  <c r="E5" i="5"/>
  <c r="D44" i="5" s="1"/>
  <c r="F50" i="5" l="1"/>
  <c r="B7" i="2" s="1"/>
  <c r="E9" i="5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1F43A0DA-8565-48AF-A8CA-0BDBFE683248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EF177E62-EBF6-4DFF-85EE-C3FAEC9D92B1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54C52091-FC13-4C37-8824-66D61A45BB85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167F55ED-8231-4A84-B6CA-0E9D87EE9989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09DB6FD2-68F6-44AC-B42F-F56065622457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0CCBF274-277B-4E7F-8BB5-E41988297135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2F29C9C7-B889-4E3D-AC6A-D34BD51CD067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3C22521F-D430-4ACD-8654-9CC80E23CA50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<sst xmlns="http://schemas.openxmlformats.org/spreadsheetml/2006/main" count="344" uniqueCount="188">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</sst>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7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3" fontId="22" fillId="7" borderId="1" xfId="1" applyFont="1" applyFill="1" applyBorder="1" applyAlignment="1">
      <alignment horizontal="center"/>
    </xf>
    <xf numFmtId="165" fontId="3" fillId="9" borderId="16" xfId="4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140625" style="83" customWidth="1"/>
    <col min="10" max="16384" width="9.140625" style="83"/>
  </cols>
  <sheetData>
    <row r="8" spans="1:9" x14ac:dyDescent="0.25">
      <c r="A8" s="189" t="s">
        <v>182</v>
      </c>
      <c r="B8" s="189"/>
      <c r="C8" s="189"/>
      <c r="D8" s="189"/>
      <c r="E8" s="189"/>
      <c r="F8" s="189"/>
      <c r="G8" s="189"/>
      <c r="H8" s="189"/>
    </row>
    <row r="9" spans="1:9" x14ac:dyDescent="0.25">
      <c r="A9" s="189" t="s">
        <v>187</v>
      </c>
      <c r="B9" s="189"/>
      <c r="C9" s="189"/>
      <c r="D9" s="189"/>
      <c r="E9" s="189"/>
      <c r="F9" s="189"/>
      <c r="G9" s="189"/>
      <c r="H9" s="189"/>
    </row>
    <row r="10" spans="1:9" x14ac:dyDescent="0.25">
      <c r="A10" s="189" t="s">
        <v>183</v>
      </c>
      <c r="B10" s="189"/>
      <c r="C10" s="189"/>
      <c r="D10" s="189"/>
      <c r="E10" s="189"/>
      <c r="F10" s="189"/>
      <c r="G10" s="189"/>
      <c r="H10" s="189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7" t="s">
        <v>166</v>
      </c>
      <c r="C14" s="187"/>
      <c r="D14" s="187"/>
      <c r="E14" s="187"/>
      <c r="F14" s="187"/>
      <c r="G14" s="187"/>
      <c r="H14" s="82" t="s">
        <v>19</v>
      </c>
    </row>
    <row r="15" spans="1:9" ht="15" customHeight="1" x14ac:dyDescent="0.25">
      <c r="A15" s="84">
        <v>1</v>
      </c>
      <c r="B15" s="184" t="s">
        <v>157</v>
      </c>
      <c r="C15" s="184"/>
      <c r="D15" s="184"/>
      <c r="E15" s="184"/>
      <c r="F15" s="184"/>
      <c r="G15" s="184"/>
      <c r="H15" s="182"/>
    </row>
    <row r="16" spans="1:9" ht="15" customHeight="1" x14ac:dyDescent="0.25">
      <c r="A16" s="84">
        <v>2</v>
      </c>
      <c r="B16" s="184" t="s">
        <v>158</v>
      </c>
      <c r="C16" s="184"/>
      <c r="D16" s="184"/>
      <c r="E16" s="184"/>
      <c r="F16" s="184"/>
      <c r="G16" s="184"/>
      <c r="H16" s="85"/>
      <c r="I16" s="163" t="s">
        <v>185</v>
      </c>
    </row>
    <row r="17" spans="1:9" ht="15" customHeight="1" x14ac:dyDescent="0.25">
      <c r="A17" s="84">
        <v>3</v>
      </c>
      <c r="B17" s="184" t="s">
        <v>159</v>
      </c>
      <c r="C17" s="184"/>
      <c r="D17" s="184"/>
      <c r="E17" s="184"/>
      <c r="F17" s="184"/>
      <c r="G17" s="184"/>
      <c r="H17" s="85"/>
      <c r="I17" s="163" t="s">
        <v>185</v>
      </c>
    </row>
    <row r="18" spans="1:9" ht="15" customHeight="1" x14ac:dyDescent="0.25">
      <c r="A18" s="84">
        <v>4</v>
      </c>
      <c r="B18" s="184" t="s">
        <v>160</v>
      </c>
      <c r="C18" s="184"/>
      <c r="D18" s="184"/>
      <c r="E18" s="184"/>
      <c r="F18" s="184"/>
      <c r="G18" s="184"/>
      <c r="H18" s="85"/>
      <c r="I18" s="163" t="s">
        <v>185</v>
      </c>
    </row>
    <row r="19" spans="1:9" ht="15" customHeight="1" x14ac:dyDescent="0.25">
      <c r="A19" s="84">
        <v>5</v>
      </c>
      <c r="B19" s="184" t="s">
        <v>161</v>
      </c>
      <c r="C19" s="184"/>
      <c r="D19" s="184"/>
      <c r="E19" s="184"/>
      <c r="F19" s="184"/>
      <c r="G19" s="184"/>
      <c r="H19" s="85"/>
      <c r="I19" s="163" t="s">
        <v>185</v>
      </c>
    </row>
    <row r="20" spans="1:9" ht="15" customHeight="1" x14ac:dyDescent="0.25">
      <c r="A20" s="84">
        <v>6</v>
      </c>
      <c r="B20" s="184" t="s">
        <v>162</v>
      </c>
      <c r="C20" s="184"/>
      <c r="D20" s="184"/>
      <c r="E20" s="184"/>
      <c r="F20" s="184"/>
      <c r="G20" s="184"/>
      <c r="H20" s="85">
        <v>0.08</v>
      </c>
    </row>
    <row r="21" spans="1:9" ht="30" customHeight="1" x14ac:dyDescent="0.25">
      <c r="A21" s="84">
        <v>7</v>
      </c>
      <c r="B21" s="184" t="s">
        <v>163</v>
      </c>
      <c r="C21" s="184"/>
      <c r="D21" s="184"/>
      <c r="E21" s="184"/>
      <c r="F21" s="184"/>
      <c r="G21" s="184"/>
      <c r="H21" s="85"/>
      <c r="I21" s="163" t="s">
        <v>185</v>
      </c>
    </row>
    <row r="22" spans="1:9" ht="15" customHeight="1" x14ac:dyDescent="0.25">
      <c r="A22" s="84">
        <v>8</v>
      </c>
      <c r="B22" s="184" t="s">
        <v>164</v>
      </c>
      <c r="C22" s="184"/>
      <c r="D22" s="184"/>
      <c r="E22" s="184"/>
      <c r="F22" s="184"/>
      <c r="G22" s="184"/>
      <c r="H22" s="85"/>
      <c r="I22" s="163" t="s">
        <v>185</v>
      </c>
    </row>
    <row r="23" spans="1:9" s="87" customFormat="1" ht="15" customHeight="1" x14ac:dyDescent="0.25">
      <c r="A23" s="185" t="s">
        <v>171</v>
      </c>
      <c r="B23" s="185"/>
      <c r="C23" s="185"/>
      <c r="D23" s="185"/>
      <c r="E23" s="185"/>
      <c r="F23" s="185"/>
      <c r="G23" s="185"/>
      <c r="H23" s="86">
        <f>SUM(H15:H22)</f>
        <v>0.08</v>
      </c>
    </row>
    <row r="24" spans="1:9" ht="15" customHeight="1" x14ac:dyDescent="0.25">
      <c r="A24" s="188"/>
      <c r="B24" s="188"/>
      <c r="C24" s="188"/>
      <c r="D24" s="188"/>
      <c r="E24" s="188"/>
      <c r="F24" s="188"/>
      <c r="G24" s="188"/>
      <c r="H24" s="188"/>
    </row>
    <row r="25" spans="1:9" ht="33.75" customHeight="1" x14ac:dyDescent="0.25">
      <c r="A25" s="82" t="s">
        <v>141</v>
      </c>
      <c r="B25" s="187" t="s">
        <v>168</v>
      </c>
      <c r="C25" s="187"/>
      <c r="D25" s="187"/>
      <c r="E25" s="187"/>
      <c r="F25" s="187"/>
      <c r="G25" s="187"/>
      <c r="H25" s="82" t="s">
        <v>19</v>
      </c>
    </row>
    <row r="26" spans="1:9" ht="15" customHeight="1" x14ac:dyDescent="0.25">
      <c r="A26" s="84">
        <v>1</v>
      </c>
      <c r="B26" s="184" t="s">
        <v>143</v>
      </c>
      <c r="C26" s="184"/>
      <c r="D26" s="184"/>
      <c r="E26" s="184"/>
      <c r="F26" s="184"/>
      <c r="G26" s="184"/>
      <c r="H26" s="85">
        <v>0.110833</v>
      </c>
    </row>
    <row r="27" spans="1:9" ht="15" customHeight="1" x14ac:dyDescent="0.25">
      <c r="A27" s="84">
        <v>2</v>
      </c>
      <c r="B27" s="184" t="s">
        <v>155</v>
      </c>
      <c r="C27" s="184"/>
      <c r="D27" s="184"/>
      <c r="E27" s="184"/>
      <c r="F27" s="184"/>
      <c r="G27" s="184"/>
      <c r="H27" s="85">
        <v>2.0479000000000001E-2</v>
      </c>
    </row>
    <row r="28" spans="1:9" ht="15" customHeight="1" x14ac:dyDescent="0.25">
      <c r="A28" s="84">
        <v>3</v>
      </c>
      <c r="B28" s="184" t="s">
        <v>156</v>
      </c>
      <c r="C28" s="184"/>
      <c r="D28" s="184"/>
      <c r="E28" s="184"/>
      <c r="F28" s="184"/>
      <c r="G28" s="184"/>
      <c r="H28" s="85">
        <v>1.2123E-2</v>
      </c>
    </row>
    <row r="29" spans="1:9" ht="15" customHeight="1" x14ac:dyDescent="0.25">
      <c r="A29" s="84">
        <v>4</v>
      </c>
      <c r="B29" s="184" t="s">
        <v>144</v>
      </c>
      <c r="C29" s="184"/>
      <c r="D29" s="184"/>
      <c r="E29" s="184"/>
      <c r="F29" s="184"/>
      <c r="G29" s="184"/>
      <c r="H29" s="85">
        <v>1.1436E-2</v>
      </c>
    </row>
    <row r="30" spans="1:9" ht="15" customHeight="1" x14ac:dyDescent="0.25">
      <c r="A30" s="84">
        <v>5</v>
      </c>
      <c r="B30" s="184" t="s">
        <v>145</v>
      </c>
      <c r="C30" s="184"/>
      <c r="D30" s="184"/>
      <c r="E30" s="184"/>
      <c r="F30" s="184"/>
      <c r="G30" s="184"/>
      <c r="H30" s="85">
        <v>1.74E-4</v>
      </c>
    </row>
    <row r="31" spans="1:9" ht="15" customHeight="1" x14ac:dyDescent="0.25">
      <c r="A31" s="84">
        <v>6</v>
      </c>
      <c r="B31" s="184" t="s">
        <v>146</v>
      </c>
      <c r="C31" s="184"/>
      <c r="D31" s="184"/>
      <c r="E31" s="184"/>
      <c r="F31" s="184"/>
      <c r="G31" s="184"/>
      <c r="H31" s="85">
        <v>4.4200000000000001E-4</v>
      </c>
    </row>
    <row r="32" spans="1:9" ht="15" customHeight="1" x14ac:dyDescent="0.25">
      <c r="A32" s="84">
        <v>7</v>
      </c>
      <c r="B32" s="184" t="s">
        <v>147</v>
      </c>
      <c r="C32" s="184"/>
      <c r="D32" s="184"/>
      <c r="E32" s="184"/>
      <c r="F32" s="184"/>
      <c r="G32" s="184"/>
      <c r="H32" s="85">
        <v>8.3333000000000004E-2</v>
      </c>
    </row>
    <row r="33" spans="1:8" s="87" customFormat="1" ht="15" customHeight="1" x14ac:dyDescent="0.25">
      <c r="A33" s="185" t="s">
        <v>172</v>
      </c>
      <c r="B33" s="185"/>
      <c r="C33" s="185"/>
      <c r="D33" s="185"/>
      <c r="E33" s="185"/>
      <c r="F33" s="185"/>
      <c r="G33" s="185"/>
      <c r="H33" s="86">
        <f>SUM(H26:H32)</f>
        <v>0.23882000000000003</v>
      </c>
    </row>
    <row r="34" spans="1:8" ht="15" customHeight="1" x14ac:dyDescent="0.25">
      <c r="A34" s="87"/>
      <c r="B34" s="186"/>
      <c r="C34" s="186"/>
      <c r="D34" s="186"/>
      <c r="E34" s="186"/>
      <c r="F34" s="186"/>
      <c r="G34" s="186"/>
      <c r="H34" s="186"/>
    </row>
    <row r="35" spans="1:8" ht="33.75" customHeight="1" x14ac:dyDescent="0.25">
      <c r="A35" s="82" t="s">
        <v>142</v>
      </c>
      <c r="B35" s="187" t="s">
        <v>169</v>
      </c>
      <c r="C35" s="187"/>
      <c r="D35" s="187"/>
      <c r="E35" s="187"/>
      <c r="F35" s="187"/>
      <c r="G35" s="187"/>
      <c r="H35" s="82" t="s">
        <v>19</v>
      </c>
    </row>
    <row r="36" spans="1:8" ht="15" customHeight="1" x14ac:dyDescent="0.25">
      <c r="A36" s="84">
        <v>1</v>
      </c>
      <c r="B36" s="184" t="s">
        <v>149</v>
      </c>
      <c r="C36" s="184"/>
      <c r="D36" s="184"/>
      <c r="E36" s="184"/>
      <c r="F36" s="184"/>
      <c r="G36" s="184"/>
      <c r="H36" s="85">
        <v>4.1999999999999997E-3</v>
      </c>
    </row>
    <row r="37" spans="1:8" ht="15" customHeight="1" x14ac:dyDescent="0.25">
      <c r="A37" s="84">
        <v>2</v>
      </c>
      <c r="B37" s="184" t="s">
        <v>150</v>
      </c>
      <c r="C37" s="184"/>
      <c r="D37" s="184"/>
      <c r="E37" s="184"/>
      <c r="F37" s="184"/>
      <c r="G37" s="184"/>
      <c r="H37" s="85">
        <f>H36*H20</f>
        <v>3.3599999999999998E-4</v>
      </c>
    </row>
    <row r="38" spans="1:8" ht="30" customHeight="1" x14ac:dyDescent="0.25">
      <c r="A38" s="84">
        <v>3</v>
      </c>
      <c r="B38" s="184" t="s">
        <v>151</v>
      </c>
      <c r="C38" s="184"/>
      <c r="D38" s="184"/>
      <c r="E38" s="184"/>
      <c r="F38" s="184"/>
      <c r="G38" s="184"/>
      <c r="H38" s="85">
        <f>40%*H23*H36</f>
        <v>1.3439999999999999E-4</v>
      </c>
    </row>
    <row r="39" spans="1:8" ht="15" customHeight="1" x14ac:dyDescent="0.25">
      <c r="A39" s="84">
        <v>4</v>
      </c>
      <c r="B39" s="184" t="s">
        <v>152</v>
      </c>
      <c r="C39" s="184"/>
      <c r="D39" s="184"/>
      <c r="E39" s="184"/>
      <c r="F39" s="184"/>
      <c r="G39" s="184"/>
      <c r="H39" s="85">
        <v>1.9400000000000001E-2</v>
      </c>
    </row>
    <row r="40" spans="1:8" ht="30" customHeight="1" x14ac:dyDescent="0.25">
      <c r="A40" s="84">
        <v>5</v>
      </c>
      <c r="B40" s="184" t="s">
        <v>153</v>
      </c>
      <c r="C40" s="184"/>
      <c r="D40" s="184"/>
      <c r="E40" s="184"/>
      <c r="F40" s="184"/>
      <c r="G40" s="184"/>
      <c r="H40" s="85">
        <f>H39*H23</f>
        <v>1.552E-3</v>
      </c>
    </row>
    <row r="41" spans="1:8" ht="30" customHeight="1" x14ac:dyDescent="0.25">
      <c r="A41" s="84">
        <v>6</v>
      </c>
      <c r="B41" s="184" t="s">
        <v>154</v>
      </c>
      <c r="C41" s="184"/>
      <c r="D41" s="184"/>
      <c r="E41" s="184"/>
      <c r="F41" s="184"/>
      <c r="G41" s="184"/>
      <c r="H41" s="85">
        <f>40%*H23*H39</f>
        <v>6.2080000000000002E-4</v>
      </c>
    </row>
    <row r="42" spans="1:8" s="87" customFormat="1" ht="15" customHeight="1" x14ac:dyDescent="0.25">
      <c r="A42" s="185" t="s">
        <v>173</v>
      </c>
      <c r="B42" s="185"/>
      <c r="C42" s="185"/>
      <c r="D42" s="185"/>
      <c r="E42" s="185"/>
      <c r="F42" s="185"/>
      <c r="G42" s="185"/>
      <c r="H42" s="86">
        <f>SUM(H36:H41)</f>
        <v>2.6243200000000001E-2</v>
      </c>
    </row>
    <row r="43" spans="1:8" ht="15" customHeight="1" x14ac:dyDescent="0.25">
      <c r="A43" s="87"/>
      <c r="B43" s="186"/>
      <c r="C43" s="186"/>
      <c r="D43" s="186"/>
      <c r="E43" s="186"/>
      <c r="F43" s="186"/>
      <c r="G43" s="186"/>
      <c r="H43" s="186"/>
    </row>
    <row r="44" spans="1:8" ht="33.75" customHeight="1" x14ac:dyDescent="0.25">
      <c r="A44" s="82" t="s">
        <v>148</v>
      </c>
      <c r="B44" s="187" t="s">
        <v>170</v>
      </c>
      <c r="C44" s="187"/>
      <c r="D44" s="187"/>
      <c r="E44" s="187"/>
      <c r="F44" s="187"/>
      <c r="G44" s="187"/>
      <c r="H44" s="82" t="s">
        <v>19</v>
      </c>
    </row>
    <row r="45" spans="1:8" ht="30" customHeight="1" x14ac:dyDescent="0.25">
      <c r="A45" s="84">
        <v>1</v>
      </c>
      <c r="B45" s="184" t="s">
        <v>176</v>
      </c>
      <c r="C45" s="184"/>
      <c r="D45" s="184"/>
      <c r="E45" s="184"/>
      <c r="F45" s="184"/>
      <c r="G45" s="184"/>
      <c r="H45" s="85">
        <f>H23*(H26+H32)</f>
        <v>1.553328E-2</v>
      </c>
    </row>
    <row r="46" spans="1:8" ht="30" customHeight="1" x14ac:dyDescent="0.25">
      <c r="A46" s="84">
        <v>2</v>
      </c>
      <c r="B46" s="184" t="s">
        <v>177</v>
      </c>
      <c r="C46" s="184"/>
      <c r="D46" s="184"/>
      <c r="E46" s="184"/>
      <c r="F46" s="184"/>
      <c r="G46" s="184"/>
      <c r="H46" s="85">
        <f>H23*(H27+H28+H29+H30+H31)</f>
        <v>3.5723199999999999E-3</v>
      </c>
    </row>
    <row r="47" spans="1:8" s="87" customFormat="1" ht="15" customHeight="1" x14ac:dyDescent="0.25">
      <c r="A47" s="185" t="s">
        <v>174</v>
      </c>
      <c r="B47" s="185"/>
      <c r="C47" s="185"/>
      <c r="D47" s="185"/>
      <c r="E47" s="185"/>
      <c r="F47" s="185"/>
      <c r="G47" s="185"/>
      <c r="H47" s="86">
        <f>SUM(H45:H46)</f>
        <v>1.91056E-2</v>
      </c>
    </row>
    <row r="48" spans="1:8" ht="15" customHeight="1" x14ac:dyDescent="0.25">
      <c r="A48" s="87"/>
      <c r="B48" s="186"/>
      <c r="C48" s="186"/>
      <c r="D48" s="186"/>
      <c r="E48" s="186"/>
      <c r="F48" s="186"/>
      <c r="G48" s="186"/>
      <c r="H48" s="186"/>
    </row>
    <row r="49" spans="1:8" s="87" customFormat="1" ht="12" customHeight="1" x14ac:dyDescent="0.25">
      <c r="A49" s="183" t="s">
        <v>175</v>
      </c>
      <c r="B49" s="183"/>
      <c r="C49" s="183"/>
      <c r="D49" s="183"/>
      <c r="E49" s="183"/>
      <c r="F49" s="183"/>
      <c r="G49" s="183"/>
      <c r="H49" s="88">
        <f>H23+H33+H42+H47</f>
        <v>0.36416880000000007</v>
      </c>
    </row>
  </sheetData>
  <mergeCells count="39">
    <mergeCell ref="A8:H8"/>
    <mergeCell ref="A9:H9"/>
    <mergeCell ref="A10:H10"/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0" t="s">
        <v>123</v>
      </c>
      <c r="B2" s="191"/>
      <c r="C2" s="191"/>
      <c r="D2" s="191"/>
      <c r="E2" s="191"/>
      <c r="F2" s="192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>
        <v>1</v>
      </c>
      <c r="D5" s="165">
        <v>3443.48</v>
      </c>
      <c r="E5" s="7">
        <f>C5*D5</f>
        <v>3443.48</v>
      </c>
      <c r="F5" s="8"/>
    </row>
    <row r="6" spans="1:6" x14ac:dyDescent="0.25">
      <c r="A6" s="5" t="s">
        <v>31</v>
      </c>
      <c r="B6" s="6" t="s">
        <v>13</v>
      </c>
      <c r="C6" s="166"/>
      <c r="D6" s="167"/>
      <c r="E6" s="7"/>
      <c r="F6" s="8"/>
    </row>
    <row r="7" spans="1:6" x14ac:dyDescent="0.25">
      <c r="A7" s="9" t="s">
        <v>14</v>
      </c>
      <c r="B7" s="10" t="s">
        <v>15</v>
      </c>
      <c r="C7" s="168"/>
      <c r="D7" s="169"/>
      <c r="E7" s="11">
        <f>C7*D7</f>
        <v>0</v>
      </c>
      <c r="F7" s="8"/>
    </row>
    <row r="8" spans="1:6" x14ac:dyDescent="0.25">
      <c r="A8" s="9" t="s">
        <v>16</v>
      </c>
      <c r="B8" s="10" t="s">
        <v>15</v>
      </c>
      <c r="C8" s="168"/>
      <c r="D8" s="169"/>
      <c r="E8" s="11">
        <f>C8*D8</f>
        <v>0</v>
      </c>
      <c r="F8" s="8"/>
    </row>
    <row r="9" spans="1:6" x14ac:dyDescent="0.25">
      <c r="A9" s="9" t="s">
        <v>17</v>
      </c>
      <c r="B9" s="10" t="s">
        <v>1</v>
      </c>
      <c r="C9" s="170"/>
      <c r="D9" s="169"/>
      <c r="E9" s="11">
        <f>D9</f>
        <v>0</v>
      </c>
      <c r="F9" s="8"/>
    </row>
    <row r="10" spans="1:6" x14ac:dyDescent="0.25">
      <c r="A10" s="9" t="s">
        <v>32</v>
      </c>
      <c r="B10" s="10"/>
      <c r="C10" s="171"/>
      <c r="D10" s="169"/>
      <c r="E10" s="11"/>
      <c r="F10" s="8"/>
    </row>
    <row r="11" spans="1:6" x14ac:dyDescent="0.25">
      <c r="A11" s="9" t="s">
        <v>18</v>
      </c>
      <c r="B11" s="10" t="s">
        <v>19</v>
      </c>
      <c r="C11" s="172"/>
      <c r="D11" s="169"/>
      <c r="E11" s="11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20.85/44</f>
        <v>0.47386363636363638</v>
      </c>
      <c r="F16" s="20">
        <f>E15*E16</f>
        <v>2225.9687357043276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40</v>
      </c>
      <c r="D44" s="7">
        <f>IFERROR((($C$43*2*$D$42)-(E5*0.06*C43/26))/($C$43*2),"-")</f>
        <v>2.5267538461538459</v>
      </c>
      <c r="E44" s="7">
        <f>IFERROR(C44*D44,"-")</f>
        <v>101.07015384615383</v>
      </c>
      <c r="F44" s="8"/>
    </row>
    <row r="45" spans="1:6" ht="15.75" thickBot="1" x14ac:dyDescent="0.3">
      <c r="A45" s="12"/>
      <c r="B45" s="12"/>
      <c r="C45" s="12"/>
      <c r="D45" s="173" t="s">
        <v>24</v>
      </c>
      <c r="E45" s="174">
        <f>E$55</f>
        <v>0.47386363636363638</v>
      </c>
      <c r="F45" s="29">
        <f>SUM(E44:E44)*E45</f>
        <v>47.893470629370626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20</v>
      </c>
      <c r="D49" s="61">
        <v>23.69</v>
      </c>
      <c r="E49" s="19">
        <f>C49*D49</f>
        <v>473.8</v>
      </c>
      <c r="F49" s="30"/>
    </row>
    <row r="50" spans="1:6" ht="15.75" thickBot="1" x14ac:dyDescent="0.3">
      <c r="A50" s="12"/>
      <c r="B50" s="12"/>
      <c r="C50" s="12"/>
      <c r="D50" s="173" t="s">
        <v>24</v>
      </c>
      <c r="E50" s="174">
        <f>E$55</f>
        <v>0.47386363636363638</v>
      </c>
      <c r="F50" s="29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0.47386363636363638</v>
      </c>
      <c r="F55" s="29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0.47386363636363638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2570.785160879153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0.47386363636363638</v>
      </c>
    </row>
    <row r="9" spans="1:6" ht="13.5" thickBot="1" x14ac:dyDescent="0.25">
      <c r="A9" s="193" t="s">
        <v>137</v>
      </c>
      <c r="B9" s="194"/>
      <c r="C9" s="194"/>
      <c r="D9" s="194"/>
      <c r="E9" s="194"/>
      <c r="F9" s="195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0.47386363636363638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0.47386363636363638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0.47386363636363638</v>
      </c>
    </row>
    <row r="2" spans="1:6" ht="13.5" thickBot="1" x14ac:dyDescent="0.25">
      <c r="A2" s="71"/>
      <c r="B2" s="146"/>
    </row>
    <row r="3" spans="1:6" ht="13.5" thickBot="1" x14ac:dyDescent="0.25">
      <c r="A3" s="196" t="s">
        <v>129</v>
      </c>
      <c r="B3" s="197"/>
      <c r="C3" s="197"/>
      <c r="D3" s="197"/>
      <c r="E3" s="197"/>
      <c r="F3" s="198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75" t="s">
        <v>54</v>
      </c>
      <c r="B6" s="166" t="s">
        <v>0</v>
      </c>
      <c r="C6" s="176">
        <v>1</v>
      </c>
      <c r="D6" s="167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5"/>
      <c r="E7" s="11">
        <f>C7*D7</f>
        <v>0</v>
      </c>
      <c r="F7" s="8">
        <f>E7*E10</f>
        <v>0</v>
      </c>
    </row>
    <row r="8" spans="1:6" x14ac:dyDescent="0.2">
      <c r="A8" s="177" t="s">
        <v>56</v>
      </c>
      <c r="B8" s="172" t="s">
        <v>0</v>
      </c>
      <c r="C8" s="176">
        <v>1</v>
      </c>
      <c r="D8" s="165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64">
        <v>1667.25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1667.25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1667.25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1667.25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1667.25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1667.25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1667.25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1667.25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199" t="s">
        <v>134</v>
      </c>
      <c r="B2" s="200"/>
      <c r="C2" s="200"/>
      <c r="D2" s="200"/>
      <c r="E2" s="200"/>
      <c r="F2" s="201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8" t="s">
        <v>90</v>
      </c>
      <c r="B7" s="202" t="s">
        <v>91</v>
      </c>
      <c r="C7" s="179">
        <v>2.4E-2</v>
      </c>
      <c r="D7" s="100" t="s">
        <v>92</v>
      </c>
      <c r="E7" s="101">
        <v>5</v>
      </c>
      <c r="F7" s="102"/>
    </row>
    <row r="8" spans="1:6" x14ac:dyDescent="0.2">
      <c r="A8" s="178" t="s">
        <v>178</v>
      </c>
      <c r="B8" s="203"/>
      <c r="C8" s="179"/>
      <c r="D8" s="103"/>
      <c r="E8" s="104"/>
      <c r="F8" s="102"/>
    </row>
    <row r="9" spans="1:6" ht="13.5" thickBot="1" x14ac:dyDescent="0.25">
      <c r="A9" s="180" t="s">
        <v>186</v>
      </c>
      <c r="B9" s="204"/>
      <c r="C9" s="181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obra'!F62++'Remuneração de capital'!F19+'Remuneração de capital'!F32+'Impostos e manutenção'!F44</f>
        <v>2570.785160879153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2570.785160879153</v>
      </c>
      <c r="E20" s="7">
        <f>C20*D20/100</f>
        <v>502.33142043578647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502.33142043578647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502.33142043578647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93" t="s">
        <v>136</v>
      </c>
      <c r="B1" s="205"/>
      <c r="C1" s="206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2570.785160879153</v>
      </c>
      <c r="C3" s="75">
        <f t="shared" ref="C3:C17" si="0">IFERROR(B3/$B$18,0)</f>
        <v>0.83654007026936583</v>
      </c>
    </row>
    <row r="4" spans="1:3" x14ac:dyDescent="0.2">
      <c r="A4" s="125" t="s">
        <v>109</v>
      </c>
      <c r="B4" s="126">
        <f>'Mão de obra'!F16</f>
        <v>2225.9687357043276</v>
      </c>
      <c r="C4" s="127">
        <f t="shared" si="0"/>
        <v>0.7243359230946812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47.893470629370626</v>
      </c>
      <c r="C6" s="127">
        <f t="shared" si="0"/>
        <v>1.5584657907406084E-2</v>
      </c>
    </row>
    <row r="7" spans="1:3" x14ac:dyDescent="0.2">
      <c r="A7" s="125" t="s">
        <v>112</v>
      </c>
      <c r="B7" s="126">
        <f>'Mão de obra'!F50</f>
        <v>224.51659090909092</v>
      </c>
      <c r="C7" s="127">
        <f t="shared" si="0"/>
        <v>7.3058273244233293E-2</v>
      </c>
    </row>
    <row r="8" spans="1:3" x14ac:dyDescent="0.2">
      <c r="A8" s="125" t="s">
        <v>113</v>
      </c>
      <c r="B8" s="126">
        <f>'Mão de obra'!F55</f>
        <v>72.40636363636365</v>
      </c>
      <c r="C8" s="127">
        <f t="shared" si="0"/>
        <v>2.3561216023045266E-2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502.33142043578647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3073.1165813149396</v>
      </c>
      <c r="C18" s="77">
        <f>C3+C10+C17</f>
        <v>0.99999999999999989</v>
      </c>
    </row>
    <row r="21" spans="1:3" x14ac:dyDescent="0.2">
      <c r="A21" s="131" t="s">
        <v>181</v>
      </c>
      <c r="B21" s="155">
        <f>'Impostos e manutenção'!B14</f>
        <v>1667.25</v>
      </c>
    </row>
    <row r="22" spans="1:3" x14ac:dyDescent="0.2">
      <c r="A22" s="131" t="s">
        <v>140</v>
      </c>
      <c r="C22" s="134">
        <f>B18/B21</f>
        <v>1.8432248201019281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2023-12-16T13:26:37Z</cp:lastPrinted>
  <dcterms:created xsi:type="dcterms:W3CDTF">2020-01-13T18:06:35Z</dcterms:created>
  <dcterms:modified xsi:type="dcterms:W3CDTF">2024-01-02T17:16:38Z</dcterms:modified>
</cp:coreProperties>
</file>